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'1.1.'!$D$19:$D$1138</definedName>
    <definedName name="Nomenclatura" localSheetId="2">'1.2. '!$D$5:$D$1134</definedName>
    <definedName name="Print_Area" localSheetId="0">'1.1.'!$A$1:$X$28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'1.1.'!$L$19:$L$65546</definedName>
    <definedName name="НаименованиеПредметаЗакупки">'1.1.'!$D$9</definedName>
    <definedName name="НомерСертификатаИмя">'1.1.'!$J$19:$J$65546</definedName>
    <definedName name="Период" localSheetId="2">'1.2. '!$L$5:$L$20</definedName>
    <definedName name="Период" localSheetId="5">'[1]Коммерческое предложение'!$Q$54:$Q$55</definedName>
    <definedName name="Период">'1.1.'!$Z$23:$Z$24</definedName>
    <definedName name="ТехническиеХарактеристики">'1.1.'!$H$9</definedName>
  </definedNames>
  <calcPr calcId="145621" refMode="R1C1"/>
</workbook>
</file>

<file path=xl/calcChain.xml><?xml version="1.0" encoding="utf-8"?>
<calcChain xmlns="http://schemas.openxmlformats.org/spreadsheetml/2006/main">
  <c r="AG18" i="1" l="1"/>
  <c r="AF18" i="1"/>
  <c r="AE18" i="1"/>
  <c r="AD18" i="1"/>
  <c r="AC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4" i="1" l="1"/>
  <c r="AA14" i="1" s="1"/>
  <c r="AB12" i="1"/>
  <c r="AB13" i="1"/>
  <c r="AB17" i="1"/>
  <c r="AB18" i="1"/>
  <c r="AB15" i="1"/>
  <c r="X18" i="1"/>
  <c r="Z18" i="1" s="1"/>
  <c r="AH18" i="1" s="1"/>
  <c r="AA18" i="1"/>
  <c r="AA17" i="1"/>
  <c r="X17" i="1"/>
  <c r="Z17" i="1" s="1"/>
  <c r="AH17" i="1" s="1"/>
  <c r="X12" i="1"/>
  <c r="Z12" i="1" s="1"/>
  <c r="AH12" i="1" s="1"/>
  <c r="AA12" i="1"/>
  <c r="AA13" i="1"/>
  <c r="X13" i="1"/>
  <c r="Z13" i="1" s="1"/>
  <c r="AH13" i="1" s="1"/>
  <c r="X15" i="1"/>
  <c r="Z15" i="1" s="1"/>
  <c r="AH15" i="1" s="1"/>
  <c r="AA15" i="1"/>
  <c r="X14" i="1"/>
  <c r="Z14" i="1" s="1"/>
  <c r="AH14" i="1" s="1"/>
  <c r="W11" i="1"/>
  <c r="W16" i="1"/>
  <c r="AA16" i="1" l="1"/>
  <c r="X16" i="1"/>
  <c r="Z16" i="1" s="1"/>
  <c r="AH16" i="1" s="1"/>
  <c r="AA11" i="1"/>
  <c r="X11" i="1"/>
  <c r="Z11" i="1" s="1"/>
  <c r="AH11" i="1" s="1"/>
  <c r="E6" i="7" l="1"/>
  <c r="D6" i="7"/>
  <c r="F6" i="7"/>
  <c r="G6" i="7"/>
  <c r="B3" i="2" l="1"/>
  <c r="D3" i="4"/>
  <c r="F3" i="6"/>
  <c r="H5" i="1" l="1"/>
  <c r="H4" i="1"/>
  <c r="H3" i="1" l="1"/>
  <c r="H7" i="1" l="1"/>
  <c r="H1" i="1" l="1"/>
  <c r="AH8" i="1" l="1"/>
  <c r="M4" i="6"/>
  <c r="N4" i="6" s="1"/>
  <c r="X20" i="1"/>
  <c r="X21" i="1"/>
  <c r="X19" i="1" l="1"/>
  <c r="H2" i="1" l="1"/>
</calcChain>
</file>

<file path=xl/sharedStrings.xml><?xml version="1.0" encoding="utf-8"?>
<sst xmlns="http://schemas.openxmlformats.org/spreadsheetml/2006/main" count="376" uniqueCount="214">
  <si>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</si>
  <si>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</si>
  <si>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</si>
  <si>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</si>
  <si>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</si>
  <si>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</si>
  <si>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</si>
  <si>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</si>
  <si>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</si>
  <si>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</si>
  <si>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</si>
  <si>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</si>
  <si>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</si>
  <si>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</si>
  <si>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</si>
  <si>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</si>
  <si>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</si>
  <si>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</si>
  <si>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</si>
  <si>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</si>
  <si>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</si>
  <si>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</si>
  <si>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</si>
  <si>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</si>
  <si>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</si>
  <si>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</si>
  <si>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</si>
  <si>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</si>
  <si>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</si>
  <si>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</si>
  <si>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</si>
  <si>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</si>
  <si>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</si>
  <si>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</si>
  <si>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</si>
  <si>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</si>
  <si>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</si>
  <si>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</si>
  <si>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</si>
  <si>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</si>
  <si>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</si>
  <si>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</si>
  <si>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</si>
  <si>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</si>
  <si>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</si>
  <si>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</si>
  <si>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</si>
  <si>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</si>
  <si>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</si>
  <si>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</si>
  <si>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</si>
  <si>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</si>
  <si>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</si>
  <si>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</si>
  <si>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</si>
  <si>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</si>
  <si>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</si>
  <si>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</si>
  <si>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</si>
  <si>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</si>
  <si>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</si>
  <si>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</si>
  <si>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</si>
  <si>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</si>
  <si>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</si>
  <si>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</si>
  <si>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</si>
  <si>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</si>
  <si>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</si>
  <si>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</si>
  <si>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</si>
  <si>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</si>
  <si>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</si>
  <si>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</si>
  <si>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</si>
  <si>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</si>
  <si>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</si>
  <si>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</si>
  <si>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</si>
  <si>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</si>
  <si>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</si>
  <si>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</si>
  <si>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</si>
  <si>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</si>
  <si>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</si>
  <si>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</si>
  <si>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</si>
  <si>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</si>
  <si>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</si>
  <si>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</si>
  <si>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</si>
  <si>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</si>
  <si>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</si>
  <si>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</si>
  <si>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</si>
  <si>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</si>
  <si>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</si>
  <si>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</si>
  <si>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</si>
  <si>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</si>
  <si>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</si>
  <si>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</si>
  <si>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</si>
  <si>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</si>
  <si>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</si>
  <si>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</si>
  <si>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</si>
  <si>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</si>
  <si>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</si>
  <si>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</si>
  <si>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</si>
  <si>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</si>
  <si>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</si>
  <si>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</si>
  <si>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</si>
  <si>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</si>
  <si>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</si>
  <si>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</si>
  <si>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</si>
  <si>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</si>
  <si>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</si>
  <si>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</si>
  <si>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</si>
  <si>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</si>
  <si>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</si>
  <si>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</si>
  <si>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</si>
  <si>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</si>
  <si>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</si>
  <si>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</si>
  <si>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</si>
  <si>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</si>
  <si>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</si>
  <si>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</si>
  <si>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</si>
  <si>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</si>
  <si>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</si>
  <si>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</si>
  <si>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</si>
  <si>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</si>
  <si>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</si>
  <si>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</si>
  <si>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</si>
  <si>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</si>
  <si>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</si>
  <si>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</si>
  <si>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</si>
  <si>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</si>
  <si>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</si>
  <si>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</si>
  <si>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</si>
  <si>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</si>
  <si>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</si>
  <si>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</si>
  <si>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</si>
  <si>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</si>
  <si>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</si>
  <si>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</si>
  <si>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</si>
  <si>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</si>
  <si>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</si>
  <si>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</si>
  <si>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</si>
  <si>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</si>
  <si>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</si>
  <si>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</si>
  <si>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</si>
  <si>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</si>
  <si>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</si>
  <si>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</si>
  <si>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</si>
  <si>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</si>
  <si>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</si>
  <si>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</si>
  <si>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</si>
  <si>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</si>
  <si>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</si>
  <si>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</si>
  <si>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</si>
  <si>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</si>
  <si>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</si>
  <si>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</si>
  <si>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</si>
  <si>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</si>
  <si>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</si>
  <si>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</si>
  <si>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</si>
  <si>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</si>
  <si>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</si>
  <si>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</si>
  <si>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</si>
  <si>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</si>
  <si>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</si>
  <si>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c2ad6050-a96e-4829-a8f7-a66d937e98d7</t>
  </si>
  <si>
    <t>Пункт редуцирования газа шкафной УГРШ-50Н-2ДМ-Г</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</si>
  <si>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</si>
  <si>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</si>
  <si>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</si>
  <si>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</si>
  <si>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</si>
  <si>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</si>
  <si>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e68ae5fa-4477-4267-87a1-11fab0f4acc9</t>
  </si>
  <si>
    <t>Пункт редуцирования газа шкафной УГРШ-50Н-2</t>
  </si>
  <si>
    <t>8bdcf10a-4333-4b12-a629-7a9c34ad5854</t>
  </si>
  <si>
    <t>917f7805-668d-44ee-8948-d6bd85797897</t>
  </si>
  <si>
    <t>b30f3e56-e457-41c8-8f3d-aff73d0c2a8c</t>
  </si>
  <si>
    <t>3dacdc34-e832-4b2d-a68e-b63ae261af06</t>
  </si>
  <si>
    <t>5aa2a92c-717c-4717-902b-2d4f63be31d0</t>
  </si>
  <si>
    <t>Пункт редуцирования газа шкафной УГРШ-50В-2ДМ-Г</t>
  </si>
  <si>
    <t>59f5b11a-0606-452e-8f36-6c573b4533c0</t>
  </si>
  <si>
    <t>Пункт редуцирования газа шкафной УГРШ(К)-50Н-2М-Г</t>
  </si>
  <si>
    <t>072d0f16-6174-45e7-ad47-6556b621246e</t>
  </si>
  <si>
    <t>ba3ea37d-62cd-4ba8-9cca-dfa025ac91ee</t>
  </si>
  <si>
    <t>bdaf2fcf-478d-11e8-822c-005056b8f04c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</si>
</sst>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213</v>
      </c>
      <c r="B4" s="90"/>
      <c r="C4" s="90"/>
      <c r="D4" s="90">
        <v>154769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IF(SUM(AH9:AH32)*100/MAX(SUM(Z10:Z29),1)&lt;50,"В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513</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428497.03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8" si="0">X11</f>
        <v>0</v>
      </c>
      <c r="AA11" s="186">
        <f t="shared" ref="AA11:AA18" si="1">W11</f>
        <v>0</v>
      </c>
      <c r="AB11" s="186">
        <f t="shared" ref="AB11:AB18" si="2">V11</f>
        <v>0</v>
      </c>
      <c r="AC11" s="187">
        <f t="shared" ref="AC11:AC1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510</v>
      </c>
      <c r="D12" s="175" t="s">
        <v>202</v>
      </c>
      <c r="E12" s="176" t="s">
        <v>85</v>
      </c>
      <c r="F12" s="177" t="s">
        <v>85</v>
      </c>
      <c r="G12" s="178" t="s">
        <v>128</v>
      </c>
      <c r="H12" s="178" t="s">
        <v>128</v>
      </c>
      <c r="I12" s="179"/>
      <c r="J12" s="180" t="s">
        <v>195</v>
      </c>
      <c r="K12" s="174" t="s">
        <v>196</v>
      </c>
      <c r="L12" s="174">
        <v>1</v>
      </c>
      <c r="M12" s="174" t="s">
        <v>197</v>
      </c>
      <c r="N12" s="181">
        <v>5</v>
      </c>
      <c r="O12" s="174" t="s">
        <v>198</v>
      </c>
      <c r="P12" s="174" t="s">
        <v>199</v>
      </c>
      <c r="Q12" s="177" t="s">
        <v>200</v>
      </c>
      <c r="R12" s="182">
        <v>428497.03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510</v>
      </c>
      <c r="D13" s="175" t="s">
        <v>202</v>
      </c>
      <c r="E13" s="176" t="s">
        <v>85</v>
      </c>
      <c r="F13" s="177" t="s">
        <v>85</v>
      </c>
      <c r="G13" s="178" t="s">
        <v>128</v>
      </c>
      <c r="H13" s="178" t="s">
        <v>128</v>
      </c>
      <c r="I13" s="179"/>
      <c r="J13" s="180" t="s">
        <v>195</v>
      </c>
      <c r="K13" s="174" t="s">
        <v>196</v>
      </c>
      <c r="L13" s="174">
        <v>1</v>
      </c>
      <c r="M13" s="174" t="s">
        <v>197</v>
      </c>
      <c r="N13" s="181">
        <v>5</v>
      </c>
      <c r="O13" s="174" t="s">
        <v>198</v>
      </c>
      <c r="P13" s="174" t="s">
        <v>199</v>
      </c>
      <c r="Q13" s="177" t="s">
        <v>200</v>
      </c>
      <c r="R13" s="182">
        <v>428497.03</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510</v>
      </c>
      <c r="D14" s="175" t="s">
        <v>202</v>
      </c>
      <c r="E14" s="176" t="s">
        <v>85</v>
      </c>
      <c r="F14" s="177" t="s">
        <v>85</v>
      </c>
      <c r="G14" s="178" t="s">
        <v>128</v>
      </c>
      <c r="H14" s="178" t="s">
        <v>128</v>
      </c>
      <c r="I14" s="179"/>
      <c r="J14" s="180" t="s">
        <v>195</v>
      </c>
      <c r="K14" s="174" t="s">
        <v>196</v>
      </c>
      <c r="L14" s="174">
        <v>1</v>
      </c>
      <c r="M14" s="174" t="s">
        <v>197</v>
      </c>
      <c r="N14" s="181">
        <v>5</v>
      </c>
      <c r="O14" s="174" t="s">
        <v>198</v>
      </c>
      <c r="P14" s="174" t="s">
        <v>199</v>
      </c>
      <c r="Q14" s="177" t="s">
        <v>200</v>
      </c>
      <c r="R14" s="182">
        <v>428497.03</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205</v>
      </c>
      <c r="B15" s="174">
        <v>5</v>
      </c>
      <c r="C15" s="174">
        <v>510</v>
      </c>
      <c r="D15" s="175" t="s">
        <v>202</v>
      </c>
      <c r="E15" s="176" t="s">
        <v>85</v>
      </c>
      <c r="F15" s="177" t="s">
        <v>85</v>
      </c>
      <c r="G15" s="178" t="s">
        <v>128</v>
      </c>
      <c r="H15" s="178" t="s">
        <v>128</v>
      </c>
      <c r="I15" s="179"/>
      <c r="J15" s="180" t="s">
        <v>195</v>
      </c>
      <c r="K15" s="174" t="s">
        <v>196</v>
      </c>
      <c r="L15" s="174">
        <v>1</v>
      </c>
      <c r="M15" s="174" t="s">
        <v>197</v>
      </c>
      <c r="N15" s="181">
        <v>5</v>
      </c>
      <c r="O15" s="174" t="s">
        <v>198</v>
      </c>
      <c r="P15" s="174" t="s">
        <v>199</v>
      </c>
      <c r="Q15" s="177" t="s">
        <v>200</v>
      </c>
      <c r="R15" s="182">
        <v>428497.03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206</v>
      </c>
      <c r="B16" s="174">
        <v>6</v>
      </c>
      <c r="C16" s="174">
        <v>510</v>
      </c>
      <c r="D16" s="175" t="s">
        <v>202</v>
      </c>
      <c r="E16" s="176" t="s">
        <v>85</v>
      </c>
      <c r="F16" s="177" t="s">
        <v>85</v>
      </c>
      <c r="G16" s="178" t="s">
        <v>128</v>
      </c>
      <c r="H16" s="178" t="s">
        <v>128</v>
      </c>
      <c r="I16" s="179"/>
      <c r="J16" s="180" t="s">
        <v>195</v>
      </c>
      <c r="K16" s="174" t="s">
        <v>196</v>
      </c>
      <c r="L16" s="174">
        <v>1</v>
      </c>
      <c r="M16" s="174" t="s">
        <v>197</v>
      </c>
      <c r="N16" s="181">
        <v>5</v>
      </c>
      <c r="O16" s="174" t="s">
        <v>198</v>
      </c>
      <c r="P16" s="174" t="s">
        <v>199</v>
      </c>
      <c r="Q16" s="177" t="s">
        <v>200</v>
      </c>
      <c r="R16" s="182">
        <v>428497.03</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207</v>
      </c>
      <c r="B17" s="174">
        <v>7</v>
      </c>
      <c r="C17" s="174">
        <v>506</v>
      </c>
      <c r="D17" s="175" t="s">
        <v>208</v>
      </c>
      <c r="E17" s="176" t="s">
        <v>85</v>
      </c>
      <c r="F17" s="177" t="s">
        <v>85</v>
      </c>
      <c r="G17" s="178" t="s">
        <v>128</v>
      </c>
      <c r="H17" s="178" t="s">
        <v>128</v>
      </c>
      <c r="I17" s="179"/>
      <c r="J17" s="180" t="s">
        <v>195</v>
      </c>
      <c r="K17" s="174" t="s">
        <v>196</v>
      </c>
      <c r="L17" s="174">
        <v>1</v>
      </c>
      <c r="M17" s="174" t="s">
        <v>197</v>
      </c>
      <c r="N17" s="181">
        <v>1</v>
      </c>
      <c r="O17" s="174" t="s">
        <v>198</v>
      </c>
      <c r="P17" s="174" t="s">
        <v>199</v>
      </c>
      <c r="Q17" s="177" t="s">
        <v>200</v>
      </c>
      <c r="R17" s="182">
        <v>613265.25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209</v>
      </c>
      <c r="B18" s="174">
        <v>8</v>
      </c>
      <c r="C18" s="174">
        <v>55788</v>
      </c>
      <c r="D18" s="175" t="s">
        <v>210</v>
      </c>
      <c r="E18" s="176" t="s">
        <v>85</v>
      </c>
      <c r="F18" s="177" t="s">
        <v>85</v>
      </c>
      <c r="G18" s="178" t="s">
        <v>128</v>
      </c>
      <c r="H18" s="178" t="s">
        <v>128</v>
      </c>
      <c r="I18" s="179"/>
      <c r="J18" s="180" t="s">
        <v>195</v>
      </c>
      <c r="K18" s="174" t="s">
        <v>196</v>
      </c>
      <c r="L18" s="174">
        <v>1</v>
      </c>
      <c r="M18" s="174" t="s">
        <v>197</v>
      </c>
      <c r="N18" s="181">
        <v>1</v>
      </c>
      <c r="O18" s="174" t="s">
        <v>198</v>
      </c>
      <c r="P18" s="174" t="s">
        <v>199</v>
      </c>
      <c r="Q18" s="177" t="s">
        <v>200</v>
      </c>
      <c r="R18" s="182">
        <v>415254.24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25">
      <c r="A19" s="138" t="s">
        <v>114</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SUM(Z8:Z28)</f>
        <v>0</v>
      </c>
      <c r="Y19" s="86"/>
      <c r="Z19" s="85"/>
      <c r="AA19" s="85"/>
      <c r="AB19" s="85"/>
      <c r="AC19" s="85"/>
    </row>
    <row r="20" spans="1:35" ht="50.1" customHeight="1" x14ac:dyDescent="0.25">
      <c r="A20" s="140" t="s">
        <v>115</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SUM(AB10:AB21)</f>
        <v>0</v>
      </c>
      <c r="Y20" s="86"/>
      <c r="Z20" s="85"/>
      <c r="AA20" s="85"/>
      <c r="AB20" s="85"/>
      <c r="AC20" s="85"/>
    </row>
    <row r="21" spans="1:35" ht="50.1" customHeight="1" x14ac:dyDescent="0.25">
      <c r="A21" s="140" t="s">
        <v>81</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SUM(AA:AA)</f>
        <v>0</v>
      </c>
      <c r="Y21" s="86"/>
      <c r="Z21" s="85"/>
      <c r="AA21" s="85"/>
      <c r="AB21" s="85"/>
      <c r="AC21" s="85"/>
    </row>
    <row r="22" spans="1:35" ht="50.1" customHeight="1" x14ac:dyDescent="0.25">
      <c r="B22" s="58" t="s">
        <v>55</v>
      </c>
      <c r="C22" s="17"/>
      <c r="D22" s="77"/>
      <c r="E22" s="77"/>
      <c r="F22" s="77"/>
      <c r="G22" s="77"/>
      <c r="H22" s="77"/>
      <c r="I22" s="78"/>
      <c r="J22" s="78"/>
      <c r="K22" s="78"/>
      <c r="L22" s="78"/>
      <c r="M22" s="78"/>
      <c r="N22" s="78"/>
      <c r="O22" s="78"/>
      <c r="P22" s="78"/>
      <c r="Q22" s="78"/>
      <c r="R22" s="78"/>
      <c r="S22" s="79"/>
      <c r="T22" s="79"/>
      <c r="U22" s="79"/>
      <c r="V22" s="79"/>
      <c r="W22" s="79"/>
      <c r="X22" s="80"/>
      <c r="Y22" s="80"/>
    </row>
    <row r="23" spans="1:35" ht="50.1" customHeight="1" x14ac:dyDescent="0.25">
      <c r="B23" s="58" t="s">
        <v>56</v>
      </c>
      <c r="D23" s="81"/>
      <c r="E23" s="81"/>
      <c r="F23" s="81"/>
      <c r="G23" s="81"/>
      <c r="H23" s="81"/>
      <c r="I23" s="76"/>
      <c r="J23" s="76"/>
      <c r="K23" s="76"/>
      <c r="L23" s="76"/>
      <c r="M23" s="76"/>
      <c r="N23" s="76"/>
      <c r="O23" s="76"/>
      <c r="P23" s="76"/>
      <c r="Q23" s="76"/>
      <c r="R23" s="76"/>
      <c r="S23" s="82"/>
      <c r="T23" s="82"/>
      <c r="U23" s="82"/>
      <c r="V23" s="82"/>
      <c r="W23" s="82"/>
      <c r="X23" s="83"/>
      <c r="Y23" s="83"/>
    </row>
    <row r="24" spans="1:35" ht="50.1" customHeight="1" x14ac:dyDescent="0.25">
      <c r="H24" s="19"/>
      <c r="I24" s="18"/>
      <c r="J24" s="18"/>
      <c r="S24" s="21"/>
      <c r="T24" s="21"/>
      <c r="U24" s="21"/>
      <c r="V24" s="21"/>
      <c r="W24" s="21"/>
      <c r="X24" s="10"/>
      <c r="Y24" s="10"/>
    </row>
    <row r="25" spans="1:35" ht="50.1" customHeight="1" x14ac:dyDescent="0.25">
      <c r="A25" s="13"/>
      <c r="B25" s="13"/>
      <c r="C25" s="13"/>
      <c r="D25" s="1" t="s">
        <v>22</v>
      </c>
      <c r="E25" s="38"/>
      <c r="F25" s="38"/>
      <c r="G25" s="37"/>
      <c r="H25" s="76" t="s">
        <v>69</v>
      </c>
      <c r="I25" s="19"/>
      <c r="J25" s="20"/>
      <c r="K25" s="14"/>
      <c r="L25" s="14"/>
      <c r="M25" s="14"/>
      <c r="N25" s="14"/>
      <c r="O25" s="14"/>
      <c r="P25" s="14"/>
      <c r="Q25" s="14"/>
      <c r="R25" s="14"/>
      <c r="S25" s="20"/>
      <c r="T25" s="20"/>
      <c r="U25" s="20"/>
      <c r="V25" s="20"/>
      <c r="W25" s="20"/>
      <c r="X25" s="14"/>
      <c r="Y25" s="14"/>
      <c r="Z25" s="72"/>
    </row>
    <row r="26" spans="1:35" ht="50.1" customHeight="1" x14ac:dyDescent="0.25">
      <c r="D26" s="37" t="s">
        <v>8</v>
      </c>
      <c r="E26" s="1"/>
      <c r="F26" s="1"/>
      <c r="G26" s="1"/>
      <c r="H26" s="18"/>
      <c r="I26" s="19"/>
      <c r="J26" s="18"/>
      <c r="S26" s="22"/>
      <c r="T26" s="22"/>
      <c r="U26" s="22"/>
      <c r="V26" s="22"/>
      <c r="W26" s="22"/>
    </row>
    <row r="27" spans="1:35" ht="50.1" customHeight="1" x14ac:dyDescent="0.25">
      <c r="D27" s="1" t="s">
        <v>9</v>
      </c>
      <c r="E27" s="1"/>
      <c r="F27" s="1"/>
      <c r="G27" s="1"/>
      <c r="H27" s="18"/>
      <c r="I27" s="19"/>
      <c r="J27" s="18"/>
      <c r="S27" s="22"/>
      <c r="T27" s="22"/>
      <c r="U27" s="22"/>
      <c r="V27" s="22"/>
      <c r="W27" s="22"/>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5:G25" name="Диапазон4"/>
    <protectedRange sqref="D26" name="Диапазон5"/>
    <protectedRange sqref="Q11:Q18" name="ППРФ925_1"/>
    <protectedRange sqref="I11:J18" name="Диапазон2_1_2"/>
    <protectedRange sqref="S11:T18" name="Диапазон3_1_1"/>
    <protectedRange sqref="G11:G18" name="Диапазон2_1_1_2"/>
    <protectedRange sqref="H11:H18" name="Диапазон2_1_1_1_1"/>
    <protectedRange sqref="F11:F18" name="Диапазон8_1"/>
  </protectedRanges>
  <mergeCells count="15">
    <mergeCell ref="H5:X5"/>
    <mergeCell ref="A19:W19"/>
    <mergeCell ref="A20:W20"/>
    <mergeCell ref="A21:W21"/>
    <mergeCell ref="AJ1:AN2"/>
    <mergeCell ref="AD8:AG8"/>
    <mergeCell ref="H1:P1"/>
    <mergeCell ref="B3:D3"/>
    <mergeCell ref="B6:D6"/>
    <mergeCell ref="E6:L6"/>
    <mergeCell ref="H2:P2"/>
    <mergeCell ref="F8:X8"/>
    <mergeCell ref="H3:P3"/>
    <mergeCell ref="H4:X4"/>
    <mergeCell ref="H7:P7"/>
  </mergeCells>
  <conditionalFormatting sqref="S11:S18">
    <cfRule type="expression" dxfId="0" priority="1">
      <formula>S11&gt;IF(#REF!=0,S11,#REF!)</formula>
    </cfRule>
  </conditionalFormatting>
  <dataValidations count="5">
    <dataValidation type="list" allowBlank="1" showInputMessage="1" showErrorMessage="1" sqref="Q11:Q18">
      <formula1>$AJ$5:$AK$5</formula1>
    </dataValidation>
    <dataValidation type="list" sqref="G11:H1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8">
      <formula1>$AJ$3:$AL$3</formula1>
    </dataValidation>
    <dataValidation type="list" sqref="J11:J1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154769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154769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154769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2018-04-24T07:49:23Z</dcterms:modified>
  <cp:contentStatus>v2017_1</cp:contentStatus>
</cp:coreProperties>
</file>